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480" windowHeight="7935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E28" i="1"/>
  <c r="G28"/>
  <c r="H28" s="1"/>
  <c r="I28"/>
  <c r="J28"/>
  <c r="K28"/>
  <c r="E29"/>
  <c r="G29"/>
  <c r="H29" s="1"/>
  <c r="I29"/>
  <c r="J29"/>
  <c r="K29"/>
  <c r="E30"/>
  <c r="G30"/>
  <c r="H30" s="1"/>
  <c r="I30"/>
  <c r="J30"/>
  <c r="K30"/>
  <c r="E31"/>
  <c r="G31"/>
  <c r="H31" s="1"/>
  <c r="I31"/>
  <c r="J31"/>
  <c r="K31"/>
  <c r="E32"/>
  <c r="G32"/>
  <c r="H32" s="1"/>
  <c r="I32"/>
  <c r="J32"/>
  <c r="K32"/>
  <c r="E33"/>
  <c r="G33"/>
  <c r="H33" s="1"/>
  <c r="I33"/>
  <c r="J33"/>
  <c r="K33"/>
  <c r="E34"/>
  <c r="G34"/>
  <c r="H34" s="1"/>
  <c r="I34"/>
  <c r="J34"/>
  <c r="K34"/>
  <c r="E27"/>
  <c r="I27"/>
  <c r="J27"/>
  <c r="K27"/>
  <c r="H36"/>
  <c r="E36"/>
  <c r="J35" l="1"/>
  <c r="K4" s="1"/>
  <c r="J11"/>
  <c r="J12"/>
  <c r="J13"/>
  <c r="J14"/>
  <c r="J15"/>
  <c r="J16"/>
  <c r="J17"/>
  <c r="J18"/>
  <c r="J19"/>
  <c r="J20"/>
  <c r="J21"/>
  <c r="J22"/>
  <c r="J23"/>
  <c r="J24"/>
  <c r="J25"/>
  <c r="J26"/>
  <c r="G27" s="1"/>
  <c r="H27" s="1"/>
  <c r="I10"/>
  <c r="I11"/>
  <c r="I12"/>
  <c r="I13"/>
  <c r="I14"/>
  <c r="I15"/>
  <c r="I16"/>
  <c r="I17"/>
  <c r="I18"/>
  <c r="I19"/>
  <c r="I20"/>
  <c r="I21"/>
  <c r="I22"/>
  <c r="I23"/>
  <c r="I24"/>
  <c r="I25"/>
  <c r="I26"/>
  <c r="I9"/>
  <c r="E9"/>
  <c r="K9" s="1"/>
  <c r="J9" s="1"/>
  <c r="E10"/>
  <c r="E11"/>
  <c r="E12"/>
  <c r="E13"/>
  <c r="E14"/>
  <c r="E15"/>
  <c r="E16"/>
  <c r="E17"/>
  <c r="E18"/>
  <c r="E19"/>
  <c r="E20"/>
  <c r="E21"/>
  <c r="E22"/>
  <c r="E23"/>
  <c r="E24"/>
  <c r="E25"/>
  <c r="E26"/>
  <c r="K10"/>
  <c r="J10" s="1"/>
  <c r="K11"/>
  <c r="K12"/>
  <c r="K13"/>
  <c r="K14"/>
  <c r="K15"/>
  <c r="K16"/>
  <c r="K17"/>
  <c r="K18"/>
  <c r="K19"/>
  <c r="K20"/>
  <c r="K21"/>
  <c r="K22"/>
  <c r="K23"/>
  <c r="K24"/>
  <c r="K25"/>
  <c r="K26"/>
  <c r="G10"/>
  <c r="H10" s="1"/>
  <c r="G11"/>
  <c r="H11" s="1"/>
  <c r="G12"/>
  <c r="H12" s="1"/>
  <c r="G13"/>
  <c r="H13" s="1"/>
  <c r="G14"/>
  <c r="H14" s="1"/>
  <c r="G15"/>
  <c r="H15" s="1"/>
  <c r="G16"/>
  <c r="H16" s="1"/>
  <c r="G17"/>
  <c r="H17" s="1"/>
  <c r="G18"/>
  <c r="H18" s="1"/>
  <c r="G19"/>
  <c r="H19" s="1"/>
  <c r="G20"/>
  <c r="H20" s="1"/>
  <c r="G21"/>
  <c r="H21" s="1"/>
  <c r="G22"/>
  <c r="H22" s="1"/>
  <c r="G23"/>
  <c r="H23" s="1"/>
  <c r="G24"/>
  <c r="H24" s="1"/>
  <c r="G25"/>
  <c r="H25" s="1"/>
  <c r="G26"/>
  <c r="H26" s="1"/>
  <c r="G9"/>
  <c r="H9" s="1"/>
  <c r="J8"/>
  <c r="I8"/>
  <c r="E8"/>
  <c r="K8" l="1"/>
  <c r="E35"/>
  <c r="K5" s="1"/>
  <c r="H35"/>
  <c r="K35" l="1"/>
</calcChain>
</file>

<file path=xl/sharedStrings.xml><?xml version="1.0" encoding="utf-8"?>
<sst xmlns="http://schemas.openxmlformats.org/spreadsheetml/2006/main" count="32" uniqueCount="26">
  <si>
    <t>Désignation:</t>
  </si>
  <si>
    <t>Référance:</t>
  </si>
  <si>
    <t>Localisation:</t>
  </si>
  <si>
    <t>Dates</t>
  </si>
  <si>
    <t>Entrées</t>
  </si>
  <si>
    <t>Sorties</t>
  </si>
  <si>
    <t>Stock</t>
  </si>
  <si>
    <t>Qté</t>
  </si>
  <si>
    <t>PU</t>
  </si>
  <si>
    <t>Montant</t>
  </si>
  <si>
    <t>Stock min       :</t>
  </si>
  <si>
    <t>Stock maxi       :</t>
  </si>
  <si>
    <t>FICHE DE STOCK</t>
  </si>
  <si>
    <t>Libellé</t>
  </si>
  <si>
    <t>Famille:</t>
  </si>
  <si>
    <t>Stock Final</t>
  </si>
  <si>
    <t>CUMP:</t>
  </si>
  <si>
    <t>TOTAUX</t>
  </si>
  <si>
    <t>∑ Montant des Entrées</t>
  </si>
  <si>
    <t>∑ Montant des Sorties</t>
  </si>
  <si>
    <t>∑ Qantité Entrées</t>
  </si>
  <si>
    <t>∑ Qantité Sorties</t>
  </si>
  <si>
    <t>Stock initial</t>
  </si>
  <si>
    <t>Qté Rest:</t>
  </si>
  <si>
    <t>Stock otil     :</t>
  </si>
  <si>
    <t>Méthod CUMP après chaque entrée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</si>
</sst>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rgb="FFFF000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sz val="11"/>
      <color theme="1"/>
      <name val="Aparajita"/>
      <family val="2"/>
    </font>
  </fonts>
  <fills count="5">
    <fill>
      <patternFill patternType="none"/>
    </fill>
    <fill>
      <patternFill patternType="gray125"/>
    </fill>
    <fill>
      <patternFill patternType="solid">
        <fgColor rgb="FFA1F4FD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2" borderId="1" xfId="0" applyFont="1" applyFill="1" applyBorder="1" applyAlignment="1">
      <alignment horizontal="center"/>
    </xf>
    <xf numFmtId="43" fontId="2" fillId="2" borderId="1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14" fontId="3" fillId="2" borderId="5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0" applyNumberFormat="1" applyFont="1" applyFill="1" applyBorder="1" applyAlignment="1">
      <alignment horizontal="center" vertical="center"/>
    </xf>
    <xf numFmtId="43" fontId="3" fillId="2" borderId="6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3" fillId="4" borderId="10" xfId="0" applyFont="1" applyFill="1" applyBorder="1"/>
    <xf numFmtId="0" fontId="3" fillId="4" borderId="0" xfId="0" applyFont="1" applyFill="1" applyBorder="1"/>
    <xf numFmtId="0" fontId="3" fillId="4" borderId="11" xfId="0" applyFont="1" applyFill="1" applyBorder="1"/>
    <xf numFmtId="0" fontId="2" fillId="4" borderId="0" xfId="0" applyFont="1" applyFill="1" applyBorder="1" applyAlignment="1"/>
    <xf numFmtId="0" fontId="2" fillId="4" borderId="0" xfId="0" applyFont="1" applyFill="1" applyBorder="1" applyAlignment="1">
      <alignment horizontal="right" vertical="center"/>
    </xf>
    <xf numFmtId="0" fontId="2" fillId="4" borderId="11" xfId="0" applyNumberFormat="1" applyFont="1" applyFill="1" applyBorder="1" applyAlignment="1">
      <alignment horizontal="left" vertical="center"/>
    </xf>
    <xf numFmtId="0" fontId="2" fillId="4" borderId="25" xfId="0" applyFont="1" applyFill="1" applyBorder="1" applyAlignment="1"/>
    <xf numFmtId="0" fontId="2" fillId="4" borderId="12" xfId="0" applyFont="1" applyFill="1" applyBorder="1" applyAlignment="1">
      <alignment horizontal="left"/>
    </xf>
    <xf numFmtId="0" fontId="2" fillId="4" borderId="0" xfId="0" applyFont="1" applyFill="1" applyBorder="1"/>
    <xf numFmtId="0" fontId="2" fillId="4" borderId="12" xfId="0" applyFont="1" applyFill="1" applyBorder="1" applyAlignment="1"/>
    <xf numFmtId="2" fontId="5" fillId="4" borderId="12" xfId="0" applyNumberFormat="1" applyFont="1" applyFill="1" applyBorder="1" applyAlignment="1">
      <alignment horizontal="right" vertical="center"/>
    </xf>
    <xf numFmtId="2" fontId="6" fillId="4" borderId="13" xfId="0" applyNumberFormat="1" applyFont="1" applyFill="1" applyBorder="1" applyAlignment="1">
      <alignment horizontal="left" vertical="center"/>
    </xf>
    <xf numFmtId="14" fontId="2" fillId="3" borderId="24" xfId="0" applyNumberFormat="1" applyFont="1" applyFill="1" applyBorder="1" applyAlignment="1">
      <alignment horizontal="center" vertical="center"/>
    </xf>
    <xf numFmtId="14" fontId="2" fillId="3" borderId="15" xfId="0" applyNumberFormat="1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2" fontId="2" fillId="3" borderId="18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4" fillId="3" borderId="16" xfId="0" applyFont="1" applyFill="1" applyBorder="1" applyAlignment="1">
      <alignment horizontal="left"/>
    </xf>
    <xf numFmtId="0" fontId="4" fillId="3" borderId="17" xfId="0" applyFont="1" applyFill="1" applyBorder="1" applyAlignment="1">
      <alignment horizontal="left"/>
    </xf>
    <xf numFmtId="0" fontId="4" fillId="3" borderId="14" xfId="0" applyFont="1" applyFill="1" applyBorder="1" applyAlignment="1">
      <alignment horizontal="left"/>
    </xf>
    <xf numFmtId="0" fontId="4" fillId="3" borderId="15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14" fontId="2" fillId="2" borderId="2" xfId="0" applyNumberFormat="1" applyFont="1" applyFill="1" applyBorder="1" applyAlignment="1">
      <alignment horizontal="center" vertical="center"/>
    </xf>
    <xf numFmtId="14" fontId="2" fillId="2" borderId="5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2" fillId="4" borderId="11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5EB62"/>
      <color rgb="FF09DCE7"/>
      <color rgb="FFA1F4FD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790575</xdr:colOff>
      <xdr:row>4</xdr:row>
      <xdr:rowOff>123825</xdr:rowOff>
    </xdr:from>
    <xdr:to>
      <xdr:col>4</xdr:col>
      <xdr:colOff>962025</xdr:colOff>
      <xdr:row>4</xdr:row>
      <xdr:rowOff>285750</xdr:rowOff>
    </xdr:to>
    <xdr:sp macro="" textlink="">
      <xdr:nvSpPr>
        <xdr:cNvPr id="4" name="Ellipse 3"/>
        <xdr:cNvSpPr/>
      </xdr:nvSpPr>
      <xdr:spPr>
        <a:xfrm>
          <a:off x="4286250" y="1247775"/>
          <a:ext cx="171450" cy="161925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704850</xdr:colOff>
      <xdr:row>4</xdr:row>
      <xdr:rowOff>133350</xdr:rowOff>
    </xdr:from>
    <xdr:to>
      <xdr:col>0</xdr:col>
      <xdr:colOff>876300</xdr:colOff>
      <xdr:row>4</xdr:row>
      <xdr:rowOff>295275</xdr:rowOff>
    </xdr:to>
    <xdr:sp macro="" textlink="">
      <xdr:nvSpPr>
        <xdr:cNvPr id="5" name="Ellipse 4"/>
        <xdr:cNvSpPr/>
      </xdr:nvSpPr>
      <xdr:spPr>
        <a:xfrm>
          <a:off x="704850" y="1257300"/>
          <a:ext cx="171450" cy="161925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</xdr:col>
      <xdr:colOff>790575</xdr:colOff>
      <xdr:row>4</xdr:row>
      <xdr:rowOff>123825</xdr:rowOff>
    </xdr:from>
    <xdr:to>
      <xdr:col>4</xdr:col>
      <xdr:colOff>962025</xdr:colOff>
      <xdr:row>4</xdr:row>
      <xdr:rowOff>285750</xdr:rowOff>
    </xdr:to>
    <xdr:sp macro="" textlink="">
      <xdr:nvSpPr>
        <xdr:cNvPr id="6" name="Ellipse 5"/>
        <xdr:cNvSpPr/>
      </xdr:nvSpPr>
      <xdr:spPr>
        <a:xfrm>
          <a:off x="4391025" y="1247775"/>
          <a:ext cx="171450" cy="161925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704850</xdr:colOff>
      <xdr:row>4</xdr:row>
      <xdr:rowOff>133350</xdr:rowOff>
    </xdr:from>
    <xdr:to>
      <xdr:col>0</xdr:col>
      <xdr:colOff>876300</xdr:colOff>
      <xdr:row>4</xdr:row>
      <xdr:rowOff>295275</xdr:rowOff>
    </xdr:to>
    <xdr:sp macro="" textlink="">
      <xdr:nvSpPr>
        <xdr:cNvPr id="7" name="Ellipse 6"/>
        <xdr:cNvSpPr/>
      </xdr:nvSpPr>
      <xdr:spPr>
        <a:xfrm>
          <a:off x="704850" y="1257300"/>
          <a:ext cx="171450" cy="161925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704850</xdr:colOff>
      <xdr:row>4</xdr:row>
      <xdr:rowOff>133350</xdr:rowOff>
    </xdr:from>
    <xdr:to>
      <xdr:col>0</xdr:col>
      <xdr:colOff>876300</xdr:colOff>
      <xdr:row>4</xdr:row>
      <xdr:rowOff>295275</xdr:rowOff>
    </xdr:to>
    <xdr:sp macro="" textlink="">
      <xdr:nvSpPr>
        <xdr:cNvPr id="8" name="Ellipse 7"/>
        <xdr:cNvSpPr/>
      </xdr:nvSpPr>
      <xdr:spPr>
        <a:xfrm>
          <a:off x="704850" y="1257300"/>
          <a:ext cx="171450" cy="161925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</xdr:col>
      <xdr:colOff>771525</xdr:colOff>
      <xdr:row>4</xdr:row>
      <xdr:rowOff>85725</xdr:rowOff>
    </xdr:from>
    <xdr:to>
      <xdr:col>4</xdr:col>
      <xdr:colOff>990600</xdr:colOff>
      <xdr:row>4</xdr:row>
      <xdr:rowOff>276225</xdr:rowOff>
    </xdr:to>
    <xdr:sp macro="" textlink="">
      <xdr:nvSpPr>
        <xdr:cNvPr id="10" name="Interdiction 9"/>
        <xdr:cNvSpPr/>
      </xdr:nvSpPr>
      <xdr:spPr>
        <a:xfrm>
          <a:off x="4371975" y="1209675"/>
          <a:ext cx="219075" cy="190500"/>
        </a:xfrm>
        <a:prstGeom prst="noSmoking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657225</xdr:colOff>
      <xdr:row>4</xdr:row>
      <xdr:rowOff>123825</xdr:rowOff>
    </xdr:from>
    <xdr:to>
      <xdr:col>2</xdr:col>
      <xdr:colOff>828675</xdr:colOff>
      <xdr:row>4</xdr:row>
      <xdr:rowOff>285750</xdr:rowOff>
    </xdr:to>
    <xdr:sp macro="" textlink="">
      <xdr:nvSpPr>
        <xdr:cNvPr id="11" name="Ellipse 10"/>
        <xdr:cNvSpPr/>
      </xdr:nvSpPr>
      <xdr:spPr>
        <a:xfrm>
          <a:off x="2628900" y="1247775"/>
          <a:ext cx="171450" cy="161925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>
      <selection activeCell="D10" sqref="D10"/>
    </sheetView>
  </sheetViews>
  <sheetFormatPr baseColWidth="10" defaultRowHeight="15"/>
  <cols>
    <col min="1" max="1" width="14.7109375" customWidth="1"/>
    <col min="2" max="2" width="14.85546875" customWidth="1"/>
    <col min="3" max="3" width="13.140625" customWidth="1"/>
    <col min="5" max="5" width="16" customWidth="1"/>
    <col min="8" max="8" width="16.42578125" bestFit="1" customWidth="1"/>
    <col min="10" max="10" width="12.28515625" customWidth="1"/>
    <col min="11" max="11" width="17.140625" customWidth="1"/>
  </cols>
  <sheetData>
    <row r="1" spans="1:12" ht="23.25">
      <c r="A1" s="45" t="s">
        <v>12</v>
      </c>
      <c r="B1" s="46"/>
      <c r="C1" s="46"/>
      <c r="D1" s="46"/>
      <c r="E1" s="46"/>
      <c r="F1" s="46"/>
      <c r="G1" s="46"/>
      <c r="H1" s="46"/>
      <c r="I1" s="46"/>
      <c r="J1" s="46"/>
      <c r="K1" s="47"/>
    </row>
    <row r="2" spans="1:12" ht="15.75">
      <c r="A2" s="11"/>
      <c r="B2" s="12"/>
      <c r="C2" s="12"/>
      <c r="D2" s="12"/>
      <c r="E2" s="12"/>
      <c r="F2" s="12"/>
      <c r="G2" s="12"/>
      <c r="H2" s="12"/>
      <c r="I2" s="12"/>
      <c r="J2" s="12"/>
      <c r="K2" s="13"/>
    </row>
    <row r="3" spans="1:12" ht="24.95" customHeight="1">
      <c r="A3" s="48" t="s">
        <v>1</v>
      </c>
      <c r="B3" s="49"/>
      <c r="C3" s="49"/>
      <c r="D3" s="49"/>
      <c r="E3" s="49"/>
      <c r="F3" s="49"/>
      <c r="G3" s="49" t="s">
        <v>2</v>
      </c>
      <c r="H3" s="49"/>
      <c r="I3" s="49"/>
      <c r="J3" s="49"/>
      <c r="K3" s="50"/>
    </row>
    <row r="4" spans="1:12" ht="24.95" customHeight="1">
      <c r="A4" s="48" t="s">
        <v>0</v>
      </c>
      <c r="B4" s="49"/>
      <c r="C4" s="49"/>
      <c r="D4" s="49"/>
      <c r="E4" s="49"/>
      <c r="F4" s="14"/>
      <c r="G4" s="51" t="s">
        <v>14</v>
      </c>
      <c r="H4" s="51"/>
      <c r="I4" s="51"/>
      <c r="J4" s="15" t="s">
        <v>23</v>
      </c>
      <c r="K4" s="16">
        <f>J35</f>
        <v>0</v>
      </c>
    </row>
    <row r="5" spans="1:12" ht="24.95" customHeight="1" thickBot="1">
      <c r="A5" s="17" t="s">
        <v>10</v>
      </c>
      <c r="B5" s="18"/>
      <c r="C5" s="19" t="s">
        <v>24</v>
      </c>
      <c r="D5" s="18"/>
      <c r="E5" s="18" t="s">
        <v>11</v>
      </c>
      <c r="F5" s="18"/>
      <c r="G5" s="20" t="s">
        <v>25</v>
      </c>
      <c r="H5" s="20"/>
      <c r="I5" s="20"/>
      <c r="J5" s="21" t="s">
        <v>16</v>
      </c>
      <c r="K5" s="22" t="e">
        <f>(E8+E35)/(C8+E36)</f>
        <v>#DIV/0!</v>
      </c>
      <c r="L5" s="10"/>
    </row>
    <row r="6" spans="1:12" ht="15.75">
      <c r="A6" s="40" t="s">
        <v>3</v>
      </c>
      <c r="B6" s="42" t="s">
        <v>13</v>
      </c>
      <c r="C6" s="39" t="s">
        <v>4</v>
      </c>
      <c r="D6" s="39"/>
      <c r="E6" s="39"/>
      <c r="F6" s="39" t="s">
        <v>5</v>
      </c>
      <c r="G6" s="39"/>
      <c r="H6" s="39"/>
      <c r="I6" s="39" t="s">
        <v>6</v>
      </c>
      <c r="J6" s="39"/>
      <c r="K6" s="44"/>
    </row>
    <row r="7" spans="1:12" ht="15.75">
      <c r="A7" s="41"/>
      <c r="B7" s="43"/>
      <c r="C7" s="1" t="s">
        <v>7</v>
      </c>
      <c r="D7" s="2" t="s">
        <v>8</v>
      </c>
      <c r="E7" s="1" t="s">
        <v>9</v>
      </c>
      <c r="F7" s="1" t="s">
        <v>7</v>
      </c>
      <c r="G7" s="1" t="s">
        <v>8</v>
      </c>
      <c r="H7" s="1" t="s">
        <v>9</v>
      </c>
      <c r="I7" s="1" t="s">
        <v>7</v>
      </c>
      <c r="J7" s="1" t="s">
        <v>8</v>
      </c>
      <c r="K7" s="3" t="s">
        <v>9</v>
      </c>
    </row>
    <row r="8" spans="1:12" ht="24.95" customHeight="1">
      <c r="A8" s="23" t="s">
        <v>22</v>
      </c>
      <c r="B8" s="24"/>
      <c r="C8" s="5"/>
      <c r="D8" s="6"/>
      <c r="E8" s="6">
        <f>C8*D8</f>
        <v>0</v>
      </c>
      <c r="F8" s="5"/>
      <c r="G8" s="6"/>
      <c r="H8" s="5"/>
      <c r="I8" s="5">
        <f>C8</f>
        <v>0</v>
      </c>
      <c r="J8" s="6">
        <f>D8</f>
        <v>0</v>
      </c>
      <c r="K8" s="7">
        <f>IF(I8="",0,(I8*J8))</f>
        <v>0</v>
      </c>
    </row>
    <row r="9" spans="1:12" ht="24.95" customHeight="1">
      <c r="A9" s="4"/>
      <c r="B9" s="5"/>
      <c r="C9" s="5"/>
      <c r="D9" s="6"/>
      <c r="E9" s="6">
        <f t="shared" ref="E9:E26" si="0">C9*D9</f>
        <v>0</v>
      </c>
      <c r="F9" s="5"/>
      <c r="G9" s="6">
        <f>IF(F9="",0,J8)</f>
        <v>0</v>
      </c>
      <c r="H9" s="6">
        <f>F9*G9</f>
        <v>0</v>
      </c>
      <c r="I9" s="5">
        <f>IF(A9="",0,IF(AND(C9="",F9&gt;0),(I8-F9),(I8+C9)))</f>
        <v>0</v>
      </c>
      <c r="J9" s="6">
        <f>IF(A9="",0,IF(AND(C9="",F9&gt;0),J8,(K9/I9)))</f>
        <v>0</v>
      </c>
      <c r="K9" s="7">
        <f>IF(A9="",0,IF(AND(C9="",F9&gt;0),(I9*J9),(K8+E9)))</f>
        <v>0</v>
      </c>
    </row>
    <row r="10" spans="1:12" ht="24.95" customHeight="1">
      <c r="A10" s="4"/>
      <c r="B10" s="5"/>
      <c r="C10" s="5"/>
      <c r="D10" s="6"/>
      <c r="E10" s="6">
        <f t="shared" si="0"/>
        <v>0</v>
      </c>
      <c r="F10" s="5"/>
      <c r="G10" s="6">
        <f t="shared" ref="G10:G26" si="1">IF(F10="",0,J9)</f>
        <v>0</v>
      </c>
      <c r="H10" s="6">
        <f t="shared" ref="H10:H26" si="2">F10*G10</f>
        <v>0</v>
      </c>
      <c r="I10" s="5">
        <f t="shared" ref="I10:I26" si="3">IF(A10="",0,IF(AND(C10="",F10&gt;0),(I9-F10),(I9+C10)))</f>
        <v>0</v>
      </c>
      <c r="J10" s="6">
        <f t="shared" ref="J10:J26" si="4">IF(A10="",0,IF(AND(C10="",F10&gt;0),J9,(K10/I10)))</f>
        <v>0</v>
      </c>
      <c r="K10" s="7">
        <f t="shared" ref="K10:K26" si="5">IF(A10="",0,IF(AND(C10="",F10&gt;0),(I10*J10),(K9+E10)))</f>
        <v>0</v>
      </c>
    </row>
    <row r="11" spans="1:12" ht="24.95" customHeight="1">
      <c r="A11" s="4"/>
      <c r="B11" s="5"/>
      <c r="C11" s="5"/>
      <c r="D11" s="6"/>
      <c r="E11" s="6">
        <f t="shared" si="0"/>
        <v>0</v>
      </c>
      <c r="F11" s="5"/>
      <c r="G11" s="6">
        <f t="shared" si="1"/>
        <v>0</v>
      </c>
      <c r="H11" s="6">
        <f t="shared" si="2"/>
        <v>0</v>
      </c>
      <c r="I11" s="5">
        <f t="shared" si="3"/>
        <v>0</v>
      </c>
      <c r="J11" s="6">
        <f t="shared" si="4"/>
        <v>0</v>
      </c>
      <c r="K11" s="7">
        <f t="shared" si="5"/>
        <v>0</v>
      </c>
    </row>
    <row r="12" spans="1:12" ht="24.95" customHeight="1">
      <c r="A12" s="4"/>
      <c r="B12" s="5"/>
      <c r="C12" s="5"/>
      <c r="D12" s="6"/>
      <c r="E12" s="6">
        <f t="shared" si="0"/>
        <v>0</v>
      </c>
      <c r="F12" s="5"/>
      <c r="G12" s="6">
        <f t="shared" si="1"/>
        <v>0</v>
      </c>
      <c r="H12" s="6">
        <f t="shared" si="2"/>
        <v>0</v>
      </c>
      <c r="I12" s="5">
        <f t="shared" si="3"/>
        <v>0</v>
      </c>
      <c r="J12" s="6">
        <f t="shared" si="4"/>
        <v>0</v>
      </c>
      <c r="K12" s="7">
        <f t="shared" si="5"/>
        <v>0</v>
      </c>
    </row>
    <row r="13" spans="1:12" ht="24.95" customHeight="1">
      <c r="A13" s="4"/>
      <c r="B13" s="5"/>
      <c r="C13" s="5"/>
      <c r="D13" s="6"/>
      <c r="E13" s="6">
        <f t="shared" si="0"/>
        <v>0</v>
      </c>
      <c r="F13" s="5"/>
      <c r="G13" s="6">
        <f t="shared" si="1"/>
        <v>0</v>
      </c>
      <c r="H13" s="6">
        <f t="shared" si="2"/>
        <v>0</v>
      </c>
      <c r="I13" s="5">
        <f t="shared" si="3"/>
        <v>0</v>
      </c>
      <c r="J13" s="6">
        <f t="shared" si="4"/>
        <v>0</v>
      </c>
      <c r="K13" s="7">
        <f t="shared" si="5"/>
        <v>0</v>
      </c>
    </row>
    <row r="14" spans="1:12" ht="24.95" customHeight="1">
      <c r="A14" s="4"/>
      <c r="B14" s="5"/>
      <c r="C14" s="5"/>
      <c r="D14" s="6"/>
      <c r="E14" s="6">
        <f t="shared" si="0"/>
        <v>0</v>
      </c>
      <c r="F14" s="5"/>
      <c r="G14" s="6">
        <f t="shared" si="1"/>
        <v>0</v>
      </c>
      <c r="H14" s="6">
        <f t="shared" si="2"/>
        <v>0</v>
      </c>
      <c r="I14" s="5">
        <f t="shared" si="3"/>
        <v>0</v>
      </c>
      <c r="J14" s="6">
        <f t="shared" si="4"/>
        <v>0</v>
      </c>
      <c r="K14" s="7">
        <f t="shared" si="5"/>
        <v>0</v>
      </c>
    </row>
    <row r="15" spans="1:12" ht="24.95" customHeight="1">
      <c r="A15" s="4"/>
      <c r="B15" s="5"/>
      <c r="C15" s="5"/>
      <c r="D15" s="6"/>
      <c r="E15" s="6">
        <f t="shared" si="0"/>
        <v>0</v>
      </c>
      <c r="F15" s="5"/>
      <c r="G15" s="6">
        <f t="shared" si="1"/>
        <v>0</v>
      </c>
      <c r="H15" s="6">
        <f t="shared" si="2"/>
        <v>0</v>
      </c>
      <c r="I15" s="5">
        <f t="shared" si="3"/>
        <v>0</v>
      </c>
      <c r="J15" s="6">
        <f t="shared" si="4"/>
        <v>0</v>
      </c>
      <c r="K15" s="7">
        <f t="shared" si="5"/>
        <v>0</v>
      </c>
    </row>
    <row r="16" spans="1:12" ht="24.95" customHeight="1">
      <c r="A16" s="4"/>
      <c r="B16" s="5"/>
      <c r="C16" s="5"/>
      <c r="D16" s="6"/>
      <c r="E16" s="6">
        <f t="shared" si="0"/>
        <v>0</v>
      </c>
      <c r="F16" s="5"/>
      <c r="G16" s="6">
        <f t="shared" si="1"/>
        <v>0</v>
      </c>
      <c r="H16" s="6">
        <f t="shared" si="2"/>
        <v>0</v>
      </c>
      <c r="I16" s="5">
        <f t="shared" si="3"/>
        <v>0</v>
      </c>
      <c r="J16" s="6">
        <f t="shared" si="4"/>
        <v>0</v>
      </c>
      <c r="K16" s="7">
        <f t="shared" si="5"/>
        <v>0</v>
      </c>
    </row>
    <row r="17" spans="1:11" ht="24.95" customHeight="1">
      <c r="A17" s="4"/>
      <c r="B17" s="5"/>
      <c r="C17" s="5"/>
      <c r="D17" s="6"/>
      <c r="E17" s="6">
        <f t="shared" si="0"/>
        <v>0</v>
      </c>
      <c r="F17" s="5"/>
      <c r="G17" s="6">
        <f t="shared" si="1"/>
        <v>0</v>
      </c>
      <c r="H17" s="6">
        <f t="shared" si="2"/>
        <v>0</v>
      </c>
      <c r="I17" s="5">
        <f t="shared" si="3"/>
        <v>0</v>
      </c>
      <c r="J17" s="6">
        <f t="shared" si="4"/>
        <v>0</v>
      </c>
      <c r="K17" s="7">
        <f t="shared" si="5"/>
        <v>0</v>
      </c>
    </row>
    <row r="18" spans="1:11" ht="24.95" customHeight="1">
      <c r="A18" s="4"/>
      <c r="B18" s="5"/>
      <c r="C18" s="5"/>
      <c r="D18" s="6"/>
      <c r="E18" s="6">
        <f t="shared" si="0"/>
        <v>0</v>
      </c>
      <c r="F18" s="5"/>
      <c r="G18" s="6">
        <f t="shared" si="1"/>
        <v>0</v>
      </c>
      <c r="H18" s="6">
        <f t="shared" si="2"/>
        <v>0</v>
      </c>
      <c r="I18" s="5">
        <f t="shared" si="3"/>
        <v>0</v>
      </c>
      <c r="J18" s="6">
        <f t="shared" si="4"/>
        <v>0</v>
      </c>
      <c r="K18" s="7">
        <f t="shared" si="5"/>
        <v>0</v>
      </c>
    </row>
    <row r="19" spans="1:11" ht="24.95" customHeight="1">
      <c r="A19" s="4"/>
      <c r="B19" s="5"/>
      <c r="C19" s="5"/>
      <c r="D19" s="6"/>
      <c r="E19" s="6">
        <f t="shared" si="0"/>
        <v>0</v>
      </c>
      <c r="F19" s="5"/>
      <c r="G19" s="6">
        <f t="shared" si="1"/>
        <v>0</v>
      </c>
      <c r="H19" s="6">
        <f t="shared" si="2"/>
        <v>0</v>
      </c>
      <c r="I19" s="5">
        <f t="shared" si="3"/>
        <v>0</v>
      </c>
      <c r="J19" s="6">
        <f t="shared" si="4"/>
        <v>0</v>
      </c>
      <c r="K19" s="7">
        <f t="shared" si="5"/>
        <v>0</v>
      </c>
    </row>
    <row r="20" spans="1:11" ht="24.95" customHeight="1">
      <c r="A20" s="4"/>
      <c r="B20" s="5"/>
      <c r="C20" s="5"/>
      <c r="D20" s="6"/>
      <c r="E20" s="6">
        <f t="shared" si="0"/>
        <v>0</v>
      </c>
      <c r="F20" s="5"/>
      <c r="G20" s="6">
        <f t="shared" si="1"/>
        <v>0</v>
      </c>
      <c r="H20" s="6">
        <f t="shared" si="2"/>
        <v>0</v>
      </c>
      <c r="I20" s="5">
        <f t="shared" si="3"/>
        <v>0</v>
      </c>
      <c r="J20" s="6">
        <f t="shared" si="4"/>
        <v>0</v>
      </c>
      <c r="K20" s="7">
        <f t="shared" si="5"/>
        <v>0</v>
      </c>
    </row>
    <row r="21" spans="1:11" ht="24.95" customHeight="1">
      <c r="A21" s="4"/>
      <c r="B21" s="5"/>
      <c r="C21" s="5"/>
      <c r="D21" s="6"/>
      <c r="E21" s="6">
        <f t="shared" si="0"/>
        <v>0</v>
      </c>
      <c r="F21" s="5"/>
      <c r="G21" s="6">
        <f t="shared" si="1"/>
        <v>0</v>
      </c>
      <c r="H21" s="6">
        <f t="shared" si="2"/>
        <v>0</v>
      </c>
      <c r="I21" s="5">
        <f t="shared" si="3"/>
        <v>0</v>
      </c>
      <c r="J21" s="6">
        <f t="shared" si="4"/>
        <v>0</v>
      </c>
      <c r="K21" s="7">
        <f t="shared" si="5"/>
        <v>0</v>
      </c>
    </row>
    <row r="22" spans="1:11" ht="24.95" customHeight="1">
      <c r="A22" s="4"/>
      <c r="B22" s="5"/>
      <c r="C22" s="5"/>
      <c r="D22" s="6"/>
      <c r="E22" s="6">
        <f t="shared" si="0"/>
        <v>0</v>
      </c>
      <c r="F22" s="5"/>
      <c r="G22" s="6">
        <f t="shared" si="1"/>
        <v>0</v>
      </c>
      <c r="H22" s="6">
        <f t="shared" si="2"/>
        <v>0</v>
      </c>
      <c r="I22" s="5">
        <f t="shared" si="3"/>
        <v>0</v>
      </c>
      <c r="J22" s="6">
        <f t="shared" si="4"/>
        <v>0</v>
      </c>
      <c r="K22" s="7">
        <f t="shared" si="5"/>
        <v>0</v>
      </c>
    </row>
    <row r="23" spans="1:11" ht="24.95" customHeight="1">
      <c r="A23" s="4"/>
      <c r="B23" s="5"/>
      <c r="C23" s="5"/>
      <c r="D23" s="6"/>
      <c r="E23" s="6">
        <f t="shared" si="0"/>
        <v>0</v>
      </c>
      <c r="F23" s="5"/>
      <c r="G23" s="6">
        <f t="shared" si="1"/>
        <v>0</v>
      </c>
      <c r="H23" s="6">
        <f t="shared" si="2"/>
        <v>0</v>
      </c>
      <c r="I23" s="5">
        <f t="shared" si="3"/>
        <v>0</v>
      </c>
      <c r="J23" s="6">
        <f t="shared" si="4"/>
        <v>0</v>
      </c>
      <c r="K23" s="7">
        <f t="shared" si="5"/>
        <v>0</v>
      </c>
    </row>
    <row r="24" spans="1:11" ht="24.95" customHeight="1">
      <c r="A24" s="4"/>
      <c r="B24" s="5"/>
      <c r="C24" s="5"/>
      <c r="D24" s="6"/>
      <c r="E24" s="6">
        <f t="shared" si="0"/>
        <v>0</v>
      </c>
      <c r="F24" s="5"/>
      <c r="G24" s="6">
        <f t="shared" si="1"/>
        <v>0</v>
      </c>
      <c r="H24" s="6">
        <f t="shared" si="2"/>
        <v>0</v>
      </c>
      <c r="I24" s="5">
        <f t="shared" si="3"/>
        <v>0</v>
      </c>
      <c r="J24" s="6">
        <f t="shared" si="4"/>
        <v>0</v>
      </c>
      <c r="K24" s="7">
        <f t="shared" si="5"/>
        <v>0</v>
      </c>
    </row>
    <row r="25" spans="1:11" ht="24.95" customHeight="1">
      <c r="A25" s="4"/>
      <c r="B25" s="5"/>
      <c r="C25" s="5"/>
      <c r="D25" s="6"/>
      <c r="E25" s="6">
        <f t="shared" si="0"/>
        <v>0</v>
      </c>
      <c r="F25" s="5"/>
      <c r="G25" s="6">
        <f t="shared" si="1"/>
        <v>0</v>
      </c>
      <c r="H25" s="6">
        <f t="shared" si="2"/>
        <v>0</v>
      </c>
      <c r="I25" s="5">
        <f t="shared" si="3"/>
        <v>0</v>
      </c>
      <c r="J25" s="6">
        <f t="shared" si="4"/>
        <v>0</v>
      </c>
      <c r="K25" s="7">
        <f t="shared" si="5"/>
        <v>0</v>
      </c>
    </row>
    <row r="26" spans="1:11" ht="24.95" customHeight="1">
      <c r="A26" s="4"/>
      <c r="B26" s="5"/>
      <c r="C26" s="5"/>
      <c r="D26" s="6"/>
      <c r="E26" s="6">
        <f t="shared" si="0"/>
        <v>0</v>
      </c>
      <c r="F26" s="5"/>
      <c r="G26" s="6">
        <f t="shared" si="1"/>
        <v>0</v>
      </c>
      <c r="H26" s="6">
        <f t="shared" si="2"/>
        <v>0</v>
      </c>
      <c r="I26" s="5">
        <f t="shared" si="3"/>
        <v>0</v>
      </c>
      <c r="J26" s="6">
        <f t="shared" si="4"/>
        <v>0</v>
      </c>
      <c r="K26" s="7">
        <f t="shared" si="5"/>
        <v>0</v>
      </c>
    </row>
    <row r="27" spans="1:11" ht="24.95" customHeight="1">
      <c r="A27" s="4"/>
      <c r="B27" s="5"/>
      <c r="C27" s="5"/>
      <c r="D27" s="6"/>
      <c r="E27" s="6">
        <f t="shared" ref="E27" si="6">C27*D27</f>
        <v>0</v>
      </c>
      <c r="F27" s="5"/>
      <c r="G27" s="6">
        <f t="shared" ref="G27" si="7">IF(F27="",0,J26)</f>
        <v>0</v>
      </c>
      <c r="H27" s="6">
        <f t="shared" ref="H27" si="8">F27*G27</f>
        <v>0</v>
      </c>
      <c r="I27" s="5">
        <f t="shared" ref="I27" si="9">IF(A27="",0,IF(AND(C27="",F27&gt;0),(I26-F27),(I26+C27)))</f>
        <v>0</v>
      </c>
      <c r="J27" s="6">
        <f t="shared" ref="J27" si="10">IF(A27="",0,IF(AND(C27="",F27&gt;0),J26,(K27/I27)))</f>
        <v>0</v>
      </c>
      <c r="K27" s="7">
        <f t="shared" ref="K27" si="11">IF(A27="",0,IF(AND(C27="",F27&gt;0),(I27*J27),(K26+E27)))</f>
        <v>0</v>
      </c>
    </row>
    <row r="28" spans="1:11" ht="24.95" customHeight="1">
      <c r="A28" s="4"/>
      <c r="B28" s="5"/>
      <c r="C28" s="5"/>
      <c r="D28" s="6"/>
      <c r="E28" s="6">
        <f t="shared" ref="E28:E34" si="12">C28*D28</f>
        <v>0</v>
      </c>
      <c r="F28" s="5"/>
      <c r="G28" s="6">
        <f t="shared" ref="G28:G34" si="13">IF(F28="",0,J27)</f>
        <v>0</v>
      </c>
      <c r="H28" s="6">
        <f t="shared" ref="H28:H34" si="14">F28*G28</f>
        <v>0</v>
      </c>
      <c r="I28" s="5">
        <f t="shared" ref="I28:I34" si="15">IF(A28="",0,IF(AND(C28="",F28&gt;0),(I27-F28),(I27+C28)))</f>
        <v>0</v>
      </c>
      <c r="J28" s="6">
        <f t="shared" ref="J28:J34" si="16">IF(A28="",0,IF(AND(C28="",F28&gt;0),J27,(K28/I28)))</f>
        <v>0</v>
      </c>
      <c r="K28" s="7">
        <f t="shared" ref="K28:K34" si="17">IF(A28="",0,IF(AND(C28="",F28&gt;0),(I28*J28),(K27+E28)))</f>
        <v>0</v>
      </c>
    </row>
    <row r="29" spans="1:11" ht="24.95" customHeight="1">
      <c r="A29" s="4"/>
      <c r="B29" s="5"/>
      <c r="C29" s="5"/>
      <c r="D29" s="6"/>
      <c r="E29" s="6">
        <f t="shared" si="12"/>
        <v>0</v>
      </c>
      <c r="F29" s="5"/>
      <c r="G29" s="6">
        <f t="shared" si="13"/>
        <v>0</v>
      </c>
      <c r="H29" s="6">
        <f t="shared" si="14"/>
        <v>0</v>
      </c>
      <c r="I29" s="5">
        <f t="shared" si="15"/>
        <v>0</v>
      </c>
      <c r="J29" s="6">
        <f t="shared" si="16"/>
        <v>0</v>
      </c>
      <c r="K29" s="7">
        <f t="shared" si="17"/>
        <v>0</v>
      </c>
    </row>
    <row r="30" spans="1:11" ht="24.95" customHeight="1">
      <c r="A30" s="4"/>
      <c r="B30" s="5"/>
      <c r="C30" s="5"/>
      <c r="D30" s="6"/>
      <c r="E30" s="6">
        <f t="shared" si="12"/>
        <v>0</v>
      </c>
      <c r="F30" s="5"/>
      <c r="G30" s="6">
        <f t="shared" si="13"/>
        <v>0</v>
      </c>
      <c r="H30" s="6">
        <f t="shared" si="14"/>
        <v>0</v>
      </c>
      <c r="I30" s="5">
        <f t="shared" si="15"/>
        <v>0</v>
      </c>
      <c r="J30" s="6">
        <f t="shared" si="16"/>
        <v>0</v>
      </c>
      <c r="K30" s="7">
        <f t="shared" si="17"/>
        <v>0</v>
      </c>
    </row>
    <row r="31" spans="1:11" ht="24.95" customHeight="1">
      <c r="A31" s="4"/>
      <c r="B31" s="5"/>
      <c r="C31" s="5"/>
      <c r="D31" s="6"/>
      <c r="E31" s="6">
        <f t="shared" si="12"/>
        <v>0</v>
      </c>
      <c r="F31" s="5"/>
      <c r="G31" s="6">
        <f t="shared" si="13"/>
        <v>0</v>
      </c>
      <c r="H31" s="6">
        <f t="shared" si="14"/>
        <v>0</v>
      </c>
      <c r="I31" s="5">
        <f t="shared" si="15"/>
        <v>0</v>
      </c>
      <c r="J31" s="6">
        <f t="shared" si="16"/>
        <v>0</v>
      </c>
      <c r="K31" s="7">
        <f t="shared" si="17"/>
        <v>0</v>
      </c>
    </row>
    <row r="32" spans="1:11" ht="24.95" customHeight="1">
      <c r="A32" s="4"/>
      <c r="B32" s="5"/>
      <c r="C32" s="5"/>
      <c r="D32" s="6"/>
      <c r="E32" s="6">
        <f t="shared" si="12"/>
        <v>0</v>
      </c>
      <c r="F32" s="5"/>
      <c r="G32" s="6">
        <f t="shared" si="13"/>
        <v>0</v>
      </c>
      <c r="H32" s="6">
        <f t="shared" si="14"/>
        <v>0</v>
      </c>
      <c r="I32" s="5">
        <f t="shared" si="15"/>
        <v>0</v>
      </c>
      <c r="J32" s="6">
        <f t="shared" si="16"/>
        <v>0</v>
      </c>
      <c r="K32" s="7">
        <f t="shared" si="17"/>
        <v>0</v>
      </c>
    </row>
    <row r="33" spans="1:11" ht="24.95" customHeight="1">
      <c r="A33" s="4"/>
      <c r="B33" s="5"/>
      <c r="C33" s="5"/>
      <c r="D33" s="6"/>
      <c r="E33" s="6">
        <f t="shared" si="12"/>
        <v>0</v>
      </c>
      <c r="F33" s="5"/>
      <c r="G33" s="6">
        <f t="shared" si="13"/>
        <v>0</v>
      </c>
      <c r="H33" s="6">
        <f t="shared" si="14"/>
        <v>0</v>
      </c>
      <c r="I33" s="5">
        <f t="shared" si="15"/>
        <v>0</v>
      </c>
      <c r="J33" s="6">
        <f t="shared" si="16"/>
        <v>0</v>
      </c>
      <c r="K33" s="7">
        <f t="shared" si="17"/>
        <v>0</v>
      </c>
    </row>
    <row r="34" spans="1:11" ht="24.95" customHeight="1" thickBot="1">
      <c r="A34" s="4"/>
      <c r="B34" s="5"/>
      <c r="C34" s="5"/>
      <c r="D34" s="6"/>
      <c r="E34" s="6">
        <f t="shared" si="12"/>
        <v>0</v>
      </c>
      <c r="F34" s="5"/>
      <c r="G34" s="6">
        <f t="shared" si="13"/>
        <v>0</v>
      </c>
      <c r="H34" s="6">
        <f t="shared" si="14"/>
        <v>0</v>
      </c>
      <c r="I34" s="5">
        <f t="shared" si="15"/>
        <v>0</v>
      </c>
      <c r="J34" s="6">
        <f t="shared" si="16"/>
        <v>0</v>
      </c>
      <c r="K34" s="7">
        <f t="shared" si="17"/>
        <v>0</v>
      </c>
    </row>
    <row r="35" spans="1:11" ht="15.75">
      <c r="A35" s="29" t="s">
        <v>17</v>
      </c>
      <c r="B35" s="30"/>
      <c r="C35" s="33" t="s">
        <v>18</v>
      </c>
      <c r="D35" s="34"/>
      <c r="E35" s="9">
        <f>SUM(E9:E34)</f>
        <v>0</v>
      </c>
      <c r="F35" s="35" t="s">
        <v>19</v>
      </c>
      <c r="G35" s="36"/>
      <c r="H35" s="9">
        <f>SUM(H9:H34)</f>
        <v>0</v>
      </c>
      <c r="I35" s="25" t="s">
        <v>15</v>
      </c>
      <c r="J35" s="25">
        <f>C8+E36-H36</f>
        <v>0</v>
      </c>
      <c r="K35" s="27">
        <f>E8+E35-H35</f>
        <v>0</v>
      </c>
    </row>
    <row r="36" spans="1:11" ht="15.75">
      <c r="A36" s="31"/>
      <c r="B36" s="32"/>
      <c r="C36" s="37" t="s">
        <v>20</v>
      </c>
      <c r="D36" s="38"/>
      <c r="E36" s="8">
        <f>SUM(C9:C34)</f>
        <v>0</v>
      </c>
      <c r="F36" s="37" t="s">
        <v>21</v>
      </c>
      <c r="G36" s="38"/>
      <c r="H36" s="8">
        <f>SUM(F9:F34)</f>
        <v>0</v>
      </c>
      <c r="I36" s="26"/>
      <c r="J36" s="26"/>
      <c r="K36" s="28"/>
    </row>
  </sheetData>
  <mergeCells count="19">
    <mergeCell ref="A1:K1"/>
    <mergeCell ref="A3:F3"/>
    <mergeCell ref="G3:K3"/>
    <mergeCell ref="A4:E4"/>
    <mergeCell ref="G4:I4"/>
    <mergeCell ref="C6:E6"/>
    <mergeCell ref="F6:H6"/>
    <mergeCell ref="A6:A7"/>
    <mergeCell ref="B6:B7"/>
    <mergeCell ref="I6:K6"/>
    <mergeCell ref="A8:B8"/>
    <mergeCell ref="I35:I36"/>
    <mergeCell ref="J35:J36"/>
    <mergeCell ref="K35:K36"/>
    <mergeCell ref="A35:B36"/>
    <mergeCell ref="C35:D35"/>
    <mergeCell ref="F35:G35"/>
    <mergeCell ref="C36:D36"/>
    <mergeCell ref="F36:G36"/>
  </mergeCells>
  <conditionalFormatting sqref="K4">
    <cfRule type="iconSet" priority="1">
      <iconSet>
        <cfvo type="percent" val="0"/>
        <cfvo type="formula" val="$B$5"/>
        <cfvo type="formula" val="$D$5"/>
      </iconSet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nacer</dc:creator>
  <cp:lastModifiedBy>akrem</cp:lastModifiedBy>
  <dcterms:created xsi:type="dcterms:W3CDTF">2015-01-04T17:24:00Z</dcterms:created>
  <dcterms:modified xsi:type="dcterms:W3CDTF">2017-05-21T10:19:14Z</dcterms:modified>
</cp:coreProperties>
</file>